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2B08F82A-9517-4428-90B9-A63034006198}"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 r="D24" i="1"/>
  <c r="F24" i="1"/>
  <c r="D25" i="1"/>
  <c r="F25" i="1"/>
  <c r="D26" i="1"/>
  <c r="F26" i="1"/>
  <c r="D27" i="1"/>
  <c r="F27" i="1"/>
  <c r="D28" i="1"/>
  <c r="F28" i="1"/>
</calcChain>
</file>

<file path=xl/sharedStrings.xml><?xml version="1.0" encoding="utf-8"?>
<sst xmlns="http://schemas.openxmlformats.org/spreadsheetml/2006/main" count="274" uniqueCount="237">
  <si>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</si>
  <si>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</si>
  <si>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</si>
  <si>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</si>
  <si>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</si>
  <si>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</si>
  <si>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</si>
  <si>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</si>
  <si>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</si>
  <si>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</si>
  <si>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</si>
  <si>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</si>
  <si>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</si>
  <si>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</si>
  <si>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</si>
  <si>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</si>
  <si>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</si>
  <si>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</si>
  <si>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Common Space of International Work: Disability Activism, Socialist Internationalism, and the Russian Union of the Blind.</t>
  </si>
  <si>
    <t>Russian Review</t>
  </si>
  <si>
    <t>10.1111/russ.12334</t>
  </si>
  <si>
    <t>Wiley-Blackwell</t>
  </si>
  <si>
    <t>Article</t>
  </si>
  <si>
    <t>ACTIVISM; INTERNATIONALISM; LABOR unions; SOCIALISM; INTERNATIONAL competition; WORLD War II; YOUTH movements; Labor Unions and Similar Labor Organizations</t>
  </si>
  <si>
    <t>After the Second World War, blind activists in Eastern Europe were busy rebuilding their prewar advocacy movements and integrating them in the administrative structure and ideological apparatus of the emerging socialist states. As they set up their new national programs, these activists also attributed great significance to international cooperation. They recognized the value that could be derived from international relations not only with the Soviet Union but also across the entire socialist camp, and moved fast to build an intra‐socialist, shared space of blind advocacy. In particular, blind activists from East Germany, Czechoslovakia, Poland, and Hungary launched a series of initiatives aimed at cementing their commonality of goals and making the exchange of disability knowledge practically possible among them. These included International Sport Competitions of Blind Youth, blind vacationers' exchange programs, and formal agreements of cultural collaboration. All their international work, however, would have been of little use had the Russian Blind Union refused to be involved in it. Analyzing the personal letters, internal reports, and official public statements written by various Russian and East European blind activists, in this article I discuss the ways in which the Russian Blind Union entered the international scene of socialist blind activism and shaped its development. In the context of Khrushchev's broader shifts to revamp the domestic and international realities of Soviet life, Russian blind activists joined the network of contacts that their Eastern European colleagues had built and took up a commanding role in it. They began to use international work both to advance the propaganda goals of their government and to improve their own national advocacy movement. In doing that, they significantly augmented the meaning of socialist blind internationalism as a theater of cultural diplomacy, while also reinforcing its framing as a socialist learning space, an opportunity that would benefit the blind people of the socialist world. Their encounters with Eastern European colleagues allowed Russian activists to compare notes and expand their conceptual horizons; they exposed both the achievements and the limits of the Soviet approach to disability; and they suggested that there was much that Russians could learn from other countries. Studying these processes, historians can not only better assess Soviet claims of superiority and the paradoxes of socialist cultural exchanges, but also think about the specific meaning of these contacts for blind activist–a group that we rarely associate with internationalism during the Cold War. Ultimately, as I argue in this article, transnational socialist encounters taught Russian blind activists to balance their identity as state officers and cultural diplomats with their motives as disability advocates. [ABSTRACT FROM AUTHOR] Copyright of Russian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</si>
  <si>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http://ezlibrary.technion.ac.il/login?url=https://search.ebscohost.com/login.aspx?direct=true&amp;db=a9h&amp;AN=152247930&amp;site=ehost-live&amp;scope=site</t>
  </si>
  <si>
    <t>Chinese contribution to modernist style avant-garde of the Europe.</t>
  </si>
  <si>
    <t>Liu Bingqiang</t>
  </si>
  <si>
    <t>National Academy of Managerial Staff of Culture &amp; Arts Herald / Vìsnik Deržavnoï Akademìï Kerìvnih Kadrìv Kulʹturi ì Mistectv</t>
  </si>
  <si>
    <t>National Academy of Culture &amp; Arts</t>
  </si>
  <si>
    <t>AVANT-garde music; SEMANTICS; ART nouveau; POSTMODERNISM in music; TAN, Dun, 1957-</t>
  </si>
  <si>
    <t>modernist style; Orient; postmodern postvanguard; vanguard; West</t>
  </si>
  <si>
    <t>The purpose of the article to follow the historic stages of the rapprochement between Chinese-east and European-west music area in last century, till the diffusion of the cultural stimulus in creative activity Tan Dun and other representatives of the Orient in European cultural space. The declared subject is determined by sum of the postavant-garde cultural wave of modernity where the integrative factors "Orient-West" occupy the significant place. In music world Tan Dun, chinese genius in european composer system of self-expression symbolizes deep diffusion of corresponding to cultural quality. The value of the chinese influence on French was displayed by C. Debussi. R. Retie states that C. Debussi's harmonic harmony is illusory, but the reality of the harmony constructions emerges melodious tonality, linked his style with the Orient. Debussi, with delight said about to "rococo" painting, and used it in his composition "Chinese rondel" one of that this sort gallant (in initial meaning - kind, exquisite polite and good-hearted) art. This approach in analysis of the semantic esthetics become clear when "ethnological fine", which easy to reach by dint of quotation half tone melody, obvious and comprehensible all sign of the Orient. The composer didn't use this instance. M. Voloshin in his essay put the "exotic" of romantic of the romantics an against the symbolists. It is well known that in Russian music culture the ideas of symbolism art original were refracted in creative activity of the national Russian music leader of the modernist style A.Skrjabin and S. Rachmaninov. Beside A. Skrjabin's aesthetic principles of symbolism and style particularities sounded diversionary and declarative, pointing on the theosophical installation and on indian sources, Buddististical forming and its connection with Chinese religious world. In S. Rachmaninov's compositions that symbolism style factors are given in the complex joining of artistic inclines. In A. Skrjabin melodies the ideas of the cosmic gigantism found specific russian maximalism in faithfulness of the Ideal Rachmaninov intended to national folklore tradition. At same time in Rachmaninov's compositions we can see the obvious installation on symbolism and estheticism in vocal lyric poet. The Role of the russian music in shaping the modernist style as a whole global has defined G. Eimert, which pointed out the russian root of the world avent-garde, generalised position chapters Köhln schools of K. Stockhausen comparatively the one of the Skrjabin base searching for "world theatre" in avant-garde tendencies in the second part of the XX century. The transformation from symbolism-expressionism modernism of A. Skrjabin to "new business ability" type "Gebrauchtmusik" german school 1920 years became the expressionism-primitiveness manifestations of the type "Miraculous tangerine" of B. Bartók (1919). This composition is exceedingly original, has carried out "chinese stamp" in european music. It was an pentatonic of the Tangerine as semantic join her with pentatonic style oldeuropean melodics, in Hungarian variant united with Asiatic origins, which have been given the European nation. The theatre of B. Brecht is determined in adjectives such as "epic" theatre, its epic principle has generated his deep knowledge of music. The music part of such show is subordinated by popular-cultural type of the expression, where the structure of songs-hits includes the scenic actions in timeless. In this context music of Brecht's performances can be compared with the cian of Chinese opera moreover, in variant ciuj-pe, "provincialism", which nature forms their deep value. But the main expressive acceptance, which has invented the theatre of Brecht and Peking opera was the agitation-sharp manner of scansion in pronouncing of the text. It is enough to match the fragments an readings from Czincziuj's shows with alive authentic record (not all theatres capable to do it, but only Moscow Theatre level on Taganka with participation V. Vysockij 1970 years!) of the shows Brecht to make sure these phenomena in deep sense resemblance. The one line of the Czincziuj's influences is a ballet of R. Glier "Red flower". It is well known that this show got significant success in 1927 in Soviet Russia (Moscow, Big theatre), but then it was subsequently postponed on the secondary scenes of the country. Glier's ballet did not take categorically the individual psychology traditional music thinking, in revenge after "new youth" blast 1920 years. His ballet consisted of duet of Soviet Captain and Tai Hoa, dancers, the main to heroines on motive of the Internationale such as joining of ideological music sign and intimaty of larval relations did not comply with the classics of the ballet european theatre by the most categorical image. The new stage is an interaction with Chinese theatre, where the culture of the ballet naturally has grown up from dance-acrobatic "military" shows of Beijing operas Jingju. The Opera of J. Adams "Nixon in China" has opened the way of Chinese art in the popular cultural area and became the triumph in 2000 years of the production kuncuy in USA then the process was marked amicable agreement popularity Tan Dun as the genius of American music and the megaphone of Chinese cultural music in system of European music. Key words: modernist style, vanguard, postmodern postvanguard, Orient, West. [ABSTRACT FROM AUTHOR] Copyright of National Academy of Managerial Staff of Culture &amp; Arts Herald / Vìsnik Deržavnoï Akademìï Kerìvnih Kadrìv Kulʹturi ì Mistectv is the property of National Academy of Culture &amp; Arts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</si>
  <si>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http://ezlibrary.technion.ac.il/login?url=https://search.ebscohost.com/login.aspx?direct=true&amp;db=a9h&amp;AN=102953445&amp;site=ehost-live&amp;scope=site</t>
  </si>
  <si>
    <t>Cross-cultural, age and gender validation of a computerised questionnaire measuring personal, social and environmental associations with children's physical activity: the European Youth Heart Study.</t>
  </si>
  <si>
    <t>Ommundsen, Yngvar; Page, Angie; Po-Wen Ku; Cooper, Ashley R.</t>
  </si>
  <si>
    <t>International Journal of Behavioral Nutrition &amp; Physical Activity</t>
  </si>
  <si>
    <t>10.1186/1479-5868-5-29</t>
  </si>
  <si>
    <t>BioMed Central</t>
  </si>
  <si>
    <t>QUESTIONNAIRES; SELF-evaluation; PHYSICAL fitness testing; PHYSICAL fitness for children; AGE factors in health behavior; GENDER; EUROPE</t>
  </si>
  <si>
    <t>Objective: This study investigated the construct validity of a computerised self-assessment tool to measure psychological, social and environmental influences of young peoples' physical activity. First, analyses of the measure's factorial validity, invariance across, age, gender culture were conducted. Second, the ability of the derived subscales to discriminate between children representing different levels of self-reported and objectively measured physical activity behaviour was examined. Methods: Participants were 1875 boys and 2078 girls (total = 3958) aged 9-10 years (n = 1955, mean age = 9.65 ± 0.42) and 15-16 years (n = 2003, mean age = 15.49 ± 0.50) from four European countries in Northern, Southern and Eastern Europe who took part in the European Youth Heart Study (EYHS). Children completed the computerised self-assessment tool with support from the researcher if requested. Self-reported exercise and an objective measure of physical activity (Actigraph model 7164) were used for additional construct validation purposes. Results: Overall evidence of good fit indicating satisfactory factorial validity and cross-cultural, age and gender invariance for 3 of the 4 measurement models were obtained. The majority of measures were also significantly different for those with high versus low levels of physical activity. Conclusion: Overall, the computerised questionnaire holds promise for use cross-culturally with male and female children and adolescents to measure perceived personal, social and environmental influences on physical activity. Further development of the measures pertaining to perceived environmental influences seems warranted.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</si>
  <si>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http://ezlibrary.technion.ac.il/login?url=https://search.ebscohost.com/login.aspx?direct=true&amp;db=a9h&amp;AN=35703403&amp;site=ehost-live&amp;scope=site</t>
  </si>
  <si>
    <t>Deconstructing Generations: Concluding Remarks.</t>
  </si>
  <si>
    <t>della Porta, Donatella</t>
  </si>
  <si>
    <t>American Behavioral Scientist</t>
  </si>
  <si>
    <t>10.1177/0002764219831742</t>
  </si>
  <si>
    <t>Sage Publications Inc.</t>
  </si>
  <si>
    <t>SOCIAL sciences education; WOMEN'S rights; GENERATIONS; SOCIAL movements; ANTI-racism; SPAIN; Research and Development in the Social Sciences and Humanities</t>
  </si>
  <si>
    <t>European politics; generations; social movements; youth activism</t>
  </si>
  <si>
    <t>This concluding article of the special issues summarizes the empirical results presented in the previous contributions within a comparative perspective, with particular attention to locate them within previous research on youth mobilizations. From the theoretical point of view, the articles, based on the research conducted in the context of the CRY_OUT project, have tried to bridge some concepts in youth studies and social movement studies. Using the concept of generations in a critical way, we have in fact aimed at deconstructing it by looking at the meaning given to generations by movement activists, to their self-perception in terms of generational identification, as well as their taste in terms of contentious frames and practices. Empirically, we have addressed, in particular, the mobilization of Millennials in anti-austerity protests on issues such as labor and also women's and gender rights, antiracism, environmental protests, and alternative cultural and/or recreational initiatives. Focusing on Europe, we have chosen some paradigmatic cases of protests in the United Kingdom, Southern European Italy and Spain, and Eastern European Poland. In light of the theoretical questions presented in the introduction, this article addresses, in turn, the conceptions of generations in movements, the self-assessment by Millennials, as well as some characteristics of their mobilizations in terms of organizational structures, repertories of action, and collective framing. [ABSTRACT FROM AUTHOR] Copyright of American Behavioral Scientist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</si>
  <si>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http://ezlibrary.technion.ac.il/login?url=https://search.ebscohost.com/login.aspx?direct=true&amp;db=a9h&amp;AN=138545259&amp;site=ehost-live&amp;scope=site</t>
  </si>
  <si>
    <t>"Eastern European", Yes, but How? Autoethnographic Accounts of Differentiated Whiteness.</t>
  </si>
  <si>
    <t>Lapiņa, Linda; Vertelytė, Mantė</t>
  </si>
  <si>
    <t>NORA: Nordic Journal of Women's Studies</t>
  </si>
  <si>
    <t>10.1080/08038740.2020.1762731</t>
  </si>
  <si>
    <t>Taylor &amp; Francis Ltd</t>
  </si>
  <si>
    <t>RACIALIZATION; RACIAL identity of white people; INTERSECTIONALITY; AUTOETHNOGRAPHY; EAST Europeans</t>
  </si>
  <si>
    <t>autoethnography; Eastern Europeanness; Intersectionality; racialization; whiteness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</si>
  <si>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Mantė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 [ABSTRACT FROM AUTHOR] Copyright of NORA: Nordic Journal of Women's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</si>
  <si>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http://ezlibrary.technion.ac.il/login?url=https://search.ebscohost.com/login.aspx?direct=true&amp;db=a9h&amp;AN=145470356&amp;site=ehost-live&amp;scope=site</t>
  </si>
  <si>
    <t>Elevated Blood Pressure and Associations with Sodium Intake Among Multiethnic Youth in Edmonton, Canada: Findings from WHY ACT NOW.</t>
  </si>
  <si>
    <t>Kolahdooz, Fariba; Nader, Forouz; Jang, Se Lim; Daemi, Maryam; Ezekowitz, Justin A.; Johnston, Nora; Cruickshank, Kennedy; Sharma, Sangita</t>
  </si>
  <si>
    <t>High Blood Pressure &amp; Cardiovascular Prevention</t>
  </si>
  <si>
    <t>10.1007/s40292-020-00377-y</t>
  </si>
  <si>
    <t>Springer Nature</t>
  </si>
  <si>
    <t>HYPERTENSION epidemiology; BLACK people; BLOOD pressure; CONFIDENCE intervals; DIET; ETHNIC groups; INDIGENOUS peoples; INTERVIEWING; OBESITY; SALT; STATISTICAL sampling; SCHOOLS; BODY mass index; PHYSICAL activity; DESCRIPTIVE statistics; PREHYPERTENSION; CANADA; Spice and Extract Manufacturing; Other Chemical and Fertilizer Mineral Mining; Seasoning and dressing manufacturing; Marketing Research and Public Opinion Polling; Elementary and Secondary Schools; All Other Miscellaneous Schools and Instruction</t>
  </si>
  <si>
    <t>Edmonton; Hypertension; Lifestyle; Multiethnic; Urban; Youth</t>
  </si>
  <si>
    <t>Introduction: This study examined the prevalence of pre-hypertension (PHT) and hypertension (HT) in urban youth, and assessed the effects of sodium intake and obesity on blood pressure (BP) by ethnicity. Methods: A convenience sample of 557 multiethnic youth, aged 11–23 years, was recruited from 12 schools and institutions in Edmonton, Alberta, Canada. Participants were divided by self-identified ethnicity into four groups (Indigenous, African and Middle Eastern (AME), Asian, and European). Results: Between October 2013 and March 2014, one-on-one interviews were conducted to collect data on demographics, physical activity, diet, and Body Mass Index (BMI). BP was obtained at two different times during the interview and measured a third time in cases of high variability. The standard deviation scores (SDS) of systolic BP (SBP) and diastolic BP (DBP) were used to estimate associations with sodium intake (per 1000 mg/day). Overall, 18.2% and 5.4% of the participants had PHT and HT, respectively. Indigenous and AME participants showed the highest rates of PHT (23.1%). Indigenous and European participants showed higher rates of HT (8.3% and 5.3%, respectively) than other ethnic groups (AME = 4.4%, Asian = 3.9%). There was a positive association between 1000 mg/day increase in sodium intake and SDS of SBP by 0.041 (95% CI 0.007–0.083; p = 0.04) among pre-hypertensive participants. Over 85% of participants exceeded the recommended dietary sodium intake. Mean BMI and dietary sodium intake were higher among pre-hypertensive participants (4219 mg/day) than normotensive (3475 mg/day). Conclusions: The prevalence of HT varied by ethnicity. High dietary sodium intake was of concern. There is a need for culturally-tailored, population-based interventions to reduce sodium intake. [ABSTRACT FROM AUTHOR] Copyright of High Blood Pressure &amp; Cardiovascular Prevention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</si>
  <si>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http://ezlibrary.technion.ac.il/login?url=https://search.ebscohost.com/login.aspx?direct=true&amp;db=a9h&amp;AN=143328065&amp;site=ehost-live&amp;scope=site</t>
  </si>
  <si>
    <t>EMPLOYMENT OF ECONOMICS GRADUATES: DO GRADE POINT AVERAGES MATTER?</t>
  </si>
  <si>
    <t>Mehmetaj, Nevila; Alili, Merita Zulfiu</t>
  </si>
  <si>
    <t>Interdisciplinary Description of Complex Systems</t>
  </si>
  <si>
    <t>10.7906/indecs.19.2.3</t>
  </si>
  <si>
    <t>Croatian Interdisciplinary Society</t>
  </si>
  <si>
    <t>GRADE point average; EMPLOYMENT statistics; EDUCATIONAL attainment; UNEMPLOYMENT statistics; YOUTH employment; MACEDONIA; ALBANIA; BALKAN Peninsula</t>
  </si>
  <si>
    <t>graduates; unemployment; youth employment</t>
  </si>
  <si>
    <t>The level of educational attainment and skills of young people have a strong influence on economic activity and consequently on their employment rates. Grade point averages (GPA) of undergraduate studies keep on being a relevant selection tool in the employment process. GPA metric is believed to be an index of mental ability related later to job performance and successful outcomes. Youth employment in Albania and North Macedonia is low and unresponsive to the education of young people. This study offers an overview of youth unemployment rates in the Western Balkan countries. It uses survey analyses of tertiary graduates of economics programs at Luigj Gurakuqi University in Albania and South-East European University in North Macedonia. A comparative analysis focusing on the determinants of the employability of economics graduates in the last decade is realized using qualitative and quantitative analyses for each university. Logistic regression results indicate that the GPA of the bachelor program is an important factor in the employment of graduates. Additional variables such as gender, time of graduation, and obtaining a master's degree play an important role in being employed in Luigj Gurakuqi University. Developing educational attainment by updating educational and vocational curricula taking into account market demands would improve the school-to-work transition of youth. [ABSTRACT FROM AUTHOR] Copyright of Interdisciplinary Description of Complex Systems is the property of Croatian Interdisciplinary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</si>
  <si>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http://ezlibrary.technion.ac.il/login?url=https://search.ebscohost.com/login.aspx?direct=true&amp;db=a9h&amp;AN=151223180&amp;site=ehost-live&amp;scope=site</t>
  </si>
  <si>
    <t>Green Volunteers in Czechoslovakia: The Youth Magazine Mladý svět and its Environmental Campaign, 1970s–1980s.</t>
  </si>
  <si>
    <t>Wedl, Alexandra</t>
  </si>
  <si>
    <t>Labour History Review (Liverpool University Press)</t>
  </si>
  <si>
    <t>10.3828/lhr.2021.17</t>
  </si>
  <si>
    <t>Liverpool University Press / Journals</t>
  </si>
  <si>
    <t>ENVIRONMENTAL activism; VOLUNTEERS; YOUTH movements; VOLUNTEER service; ENVIRONMENTALISM; CZECHOSLOVAKIA; EUROPE</t>
  </si>
  <si>
    <t>East-Central Europe; environmentalism; twentieth century</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</si>
  <si>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Mladý svět,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 [ABSTRACT FROM AUTHOR] Copyright of Labour History Review (Liverpool University Press) is the property of Liverpool University Press / Journals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</si>
  <si>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http://ezlibrary.technion.ac.il/login?url=https://search.ebscohost.com/login.aspx?direct=true&amp;db=a9h&amp;AN=154101578&amp;site=ehost-live&amp;scope=site</t>
  </si>
  <si>
    <t>Is the past a burden or a boon? The struggle for survival of communist-era youth and nature protection organizations in the Czech Republic, 1989–2019.</t>
  </si>
  <si>
    <t>Bell, Inna</t>
  </si>
  <si>
    <t>International Journal of Sociology</t>
  </si>
  <si>
    <t>10.1080/00207659.2021.1919448</t>
  </si>
  <si>
    <t>NATURE conservation; INSTITUTIONAL environment; ENVIRONMENTAL organizations; CHANGE theory; POLITICAL change; REGIME change; EASTERN Europe; CZECH Republic</t>
  </si>
  <si>
    <t>new institutionalism; organizational history; Organizational survival; transformation</t>
  </si>
  <si>
    <t>After 1989, civic activity across Central and Eastern Europe (CEE) began to thrive in numerous organizations, some of which were created during the Communist era. Whereas many civil society organizations (CSOs) do not carry the legacy of the Communist past, we know little about how CSOs that were created during Communism survive after 1989: Is their historical legacy a burden to carry and a detriment to their survival? Or can they use that legacy to survive the new tumultuous civic environment? This qualitative case study of three youth and environmental organizations with a Communist past – Pioneer, Brontosaurus, and The Czech Union of Nature Protectors (CUNP) – builds on a synthesis of new institutionalism and regime change theories to investigate how, from 1989 to 2019, CSOs balance the old legacies, such as dealing with Communist history, their continuing dependence on the state, and the radical change in political discourse on voluntarism and CSOs. Case studies reveal that, in adapting to the times, the CSOs did retain some elements of their Communist past but had to obscure other elements of their history from the new actors who regard that legacy unfavorably. Whereas foreign actors do help shape CSO agendas, the state remains the central actor in shaping the post-1989 institutional environment. [ABSTRACT FROM AUTHOR] Copyright of International Journal of Sociology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</si>
  <si>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http://ezlibrary.technion.ac.il/login?url=https://search.ebscohost.com/login.aspx?direct=true&amp;db=a9h&amp;AN=151722211&amp;site=ehost-live&amp;scope=site</t>
  </si>
  <si>
    <t>Jewish resistance in Poland's eastern borderlands during the second world war, 1939-41.</t>
  </si>
  <si>
    <t>Musial, Bogdan</t>
  </si>
  <si>
    <t>Patterns of Prejudice</t>
  </si>
  <si>
    <t>10.1080/0031322042000304231</t>
  </si>
  <si>
    <t>JEWS; WORLD War II; ZIONISM; RESISTANCE to government; UNDERGROUND movements; MILITARY occupation; POLAND; SOVIET Union</t>
  </si>
  <si>
    <t>Betar; eastern Poland; Hashomer ha-Tsa'ir; Irgun Tsva'i Le'umi; Jewish resistance; Second World War; Soviet occupation</t>
  </si>
  <si>
    <t>After the Soviet invasion of eastern Poland in September 1939, a network of Jewish underground organizations and active conspiratorial groups was established. Its objective was to resist the violent imposition of the Soviet system, to preserve Jewish culture and religion and, for those with a Zionist orientation, to work for the establishment of a Jewish homeland. The Zionist parties and organizations among them were particularly active, especially the youth groups. The fate of the Jewish population of Eastern Europe under the Soviet occupation of 1939-41 remains understandingly overshadowed by the tragic events of the Holocaust. As a result, the activities of this Jewish underground are not widely known and have received little attention from scholars. Only in recent years have historians researching the history of Jews in eastern Poland begun to look more closely at Jewish resistance and especially at Zionist activity under Soviet occupation. These scholars have, however, relied exclusively on the eyewitness accounts of the few survivors. At the same time, Polish and Russian historians conducting intensive research on the war-time Soviet occupation of eastern Poland have published contemporary Soviet documents that confirm the existence of this Jewish underground. The material currently available shows that the Jewish underground was more widespread than previously thought, and that the Soviet authorities viewed Jewish resistance groups, and indeed any clandestine activity, as a serious threat to their rule. [ABSTRACT FROM AUTHOR] Copyright of Patterns of Prejudice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</si>
  <si>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http://ezlibrary.technion.ac.il/login?url=https://search.ebscohost.com/login.aspx?direct=true&amp;db=a9h&amp;AN=15328718&amp;site=ehost-live&amp;scope=site</t>
  </si>
  <si>
    <t>Marginalized (non)citizens: migrant youth political engagement, volunteering and performative citizenship in the context of Brexit.</t>
  </si>
  <si>
    <t>Sime, Daniela; Behrens, Silvia</t>
  </si>
  <si>
    <t>Ethnic &amp; Racial Studies</t>
  </si>
  <si>
    <t>10.1080/01419870.2022.2142061</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</si>
  <si>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</si>
  <si>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</si>
  <si>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</si>
  <si>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</si>
  <si>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Physical activity and sedentary behaviours in youth: Data from three Central-Eastern European countries.</t>
  </si>
  <si>
    <t>Biddle, StuartJ. H.; Soos, Istvan; Hamar, Pal; Sandor, Iosif; Simonek, Jaromir; Karsai, Istvan</t>
  </si>
  <si>
    <t>European Journal of Sport Science</t>
  </si>
  <si>
    <t>10.1080/17461390902829234</t>
  </si>
  <si>
    <t>SEDENTARY lifestyles; PHYSICAL fitness; ADOLESCENT health; CHILDHOOD obesity; EUROPE; Fitness and Recreational Sports Centers</t>
  </si>
  <si>
    <t>Eastern Europe; gender; physical activity; sedentary behaviours; Socioeconomic status; young people</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</si>
  <si>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(n=623). A 3 (socioeconomic status)×3 (country)×2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 [ABSTRACT FROM AUTHOR] Copyright of European Journal of Sport Science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</si>
  <si>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http://ezlibrary.technion.ac.il/login?url=https://search.ebscohost.com/login.aspx?direct=true&amp;db=a9h&amp;AN=44032696&amp;site=ehost-live&amp;scope=site</t>
  </si>
  <si>
    <t>Post-Communist youth: is there a Central Asian pattern?</t>
  </si>
  <si>
    <t>Roberts, Ken</t>
  </si>
  <si>
    <t>Central Asian Survey</t>
  </si>
  <si>
    <t>10.1080/02634937.2010.535315</t>
  </si>
  <si>
    <t>SOCIAL conditions of youth; GROUP identity; SOCIOECONOMICS; YOUNG adults; SOCIAL conditions in Central Asia, 1991-; ECONOMIC history; CENTRAL Asia; ECONOMIC conditions in Central Asia, 1991-</t>
  </si>
  <si>
    <t>education; labour markets; leisure; politics; youth</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</si>
  <si>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 [ABSTRACT FROM AUTHOR] Copyright of Central Asian Survey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</si>
  <si>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http://ezlibrary.technion.ac.il/login?url=https://search.ebscohost.com/login.aspx?direct=true&amp;db=a9h&amp;AN=56620290&amp;site=ehost-live&amp;scope=site</t>
  </si>
  <si>
    <t>Programmes, resources, and needs of HIV-prevention nongovernmental organizations (NGOs) in Africa, Central/Eastern Europe and Central Asia, Latin America and the Caribbean.</t>
  </si>
  <si>
    <t>Kelly, J. A.; Somlai, A. M.; Benotsch, E. G.; Amirkhanian, Y. A.; Fernandez, M. I.; Stevenson, L. Y.; Sitzler, C. A.; Mcauliffe, T. L.; Brown, K. D.; Opgenorth, K. M.</t>
  </si>
  <si>
    <t>AIDS Care</t>
  </si>
  <si>
    <t>10.1080/09540120500101757</t>
  </si>
  <si>
    <t>AIDS prevention; TEENAGERS; NONGOVERNMENTAL organizations; COMMUNICABLE diseases; HIV infections; IMMUNOLOGICAL deficiency syndromes</t>
  </si>
  <si>
    <t>This study assessed the programmes, resources, and needs of HIV-prevention nongovernmental organizations (NGOs) in 75 countries in Africa, Central/Eastern Europe and Central Asia, Latin America and the Caribbean. Multiple databases and expert recommendations were used to identify one major HIV-prevention NGO in the capital or a large city in each country, and in-depth interviews were conducted with each NGO Director. Most NGOs are carrying out their programmes with minimal funding and few regularly employed personnel. Most are highly dependent on international donors, but reliance on small grants with short funding periods limits programme development capacity. HIV-prevention activities varied by region, with African NGOs most likely to use peer education and community awareness events; Eastern European NGOs most likely to offer needle exchange; Latin American NGOs to have resource centres and offer risk reduction programmes; and Caribbean organizations to use mass education approaches. Across regions, NGOs most often targeted the general public and youth, although specialized at-risk groups were the additional focus of attention in some regions. Limited funding, governmental indifference or opposition, AIDS stigma, and social discomfort discussing sex were often cited as barriers to new HIV-prevention programmes. NGOs are critical service providers. However, their funding, programmes, and resource capacities must be strengthened if NGOs are to realize their full potential in HIV prevention. [ABSTRACT FROM AUTHOR] Copyright of AIDS Care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</si>
  <si>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http://ezlibrary.technion.ac.il/login?url=https://search.ebscohost.com/login.aspx?direct=true&amp;db=a9h&amp;AN=18786880&amp;site=ehost-live&amp;scope=site</t>
  </si>
  <si>
    <t>Summer Camp and Positive Youth Development: Program With Romanian Youth.</t>
  </si>
  <si>
    <t>Feenstra, Jennifer S.</t>
  </si>
  <si>
    <t>Physical Educator</t>
  </si>
  <si>
    <t>Sagamore Publishing</t>
  </si>
  <si>
    <t>YOUTH development; SOCIAL skills; SELF-esteem; EXPERIENTIAL learning; CAMPS; Recreational (except hunting and fishing) and vacation camps; Recreational and Vacation Camps (except Campgrounds)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</si>
  <si>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(M[sub 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 [ABSTRACT FROM AUTHOR] Copyright of Physical Educator is the property of Sagamore Publishing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</si>
  <si>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http://ezlibrary.technion.ac.il/login?url=https://search.ebscohost.com/login.aspx?direct=true&amp;db=a9h&amp;AN=111081522&amp;site=ehost-live&amp;scope=site</t>
  </si>
  <si>
    <t>The Invisibility and Centrality of Class After Communism.</t>
  </si>
  <si>
    <t>Ost, David</t>
  </si>
  <si>
    <t>International Journal of Politics, Culture &amp; Society</t>
  </si>
  <si>
    <t>10.1007/s10767-009-9079-3</t>
  </si>
  <si>
    <t>COMMUNISM; SOCIAL classes; POLITICAL agenda; ACTIVISTS; WORLD War II; POLAND</t>
  </si>
  <si>
    <t>Anger; Capitalism; Class; Discourse; Labor; Poland; Postcommunism; Work</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</si>
  <si>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 [ABSTRACT FROM AUTHOR] Copyright of International Journal of Politics, Culture &amp; Society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</si>
  <si>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http://ezlibrary.technion.ac.il/login?url=https://search.ebscohost.com/login.aspx?direct=true&amp;db=a9h&amp;AN=45472348&amp;site=ehost-live&amp;scope=site</t>
  </si>
  <si>
    <t>The prevalence of sedentary behaviours and physical activity in Hungarian youth.</t>
  </si>
  <si>
    <t>Hamar, Pal; Biddle, Stuart; Soás, Istvan; Takács, Bence; Huszár, Agnes</t>
  </si>
  <si>
    <t>European Journal of Public Health</t>
  </si>
  <si>
    <t>10.1093/eurpub/ckp100</t>
  </si>
  <si>
    <t>Oxford University Press / USA</t>
  </si>
  <si>
    <t>SEDENTARY lifestyles; PHYSICAL activity; HEALTH behavior; HUNGARIANS; HUNGARY; SEX differences (Biology)</t>
  </si>
  <si>
    <t>Hungary; physical activity; sedentary behaviour; youth</t>
  </si>
  <si>
    <t>Background: The study of sedentary behaviour is becoming much more visible, alongside research on physical activity. Few published studies, however, originate from Eastern or Central Europe. Method: Prevalence and point estimate data of key leisure time sedentary and active behaviours are reported from Hungary, a country that has been through an important political transition in the past two decades. Participants (n = 301) aged 13–18 years completed time-use diaries over 4 days for time outside of school. Sedentary and active behaviours were coded and analysed. Results: TV viewing reflected trends found elsewhere and was the most prevalent sedentary behaviour. Physical activity levels were low. The next most time-consuming sedentary weekday activities were homework, motorized transport, sitting and talking and playing computer/video games. Gender differences were different to some other countries, with girls reporting more computer game use and boys more sitting and talking, but these may reflect cultural and reporting differences. Conclusion: This study provides the first comprehensive description of sedentary behavioural prevalence in Hungarian youth. [ABSTRACT FROM PUBLISHER]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</si>
  <si>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http://ezlibrary.technion.ac.il/login?url=https://search.ebscohost.com/login.aspx?direct=true&amp;db=a9h&amp;AN=48014860&amp;site=ehost-live&amp;scope=site</t>
  </si>
  <si>
    <t>The Role of Immigrant Associations in the Social: Inclusion of Young People with Migrant Background</t>
  </si>
  <si>
    <t>Jardim, Carolina; da Silva, Sofia Marques</t>
  </si>
  <si>
    <t>Journal of Social Science Education</t>
  </si>
  <si>
    <t>EJ1242912</t>
  </si>
  <si>
    <t>Journal Articles</t>
  </si>
  <si>
    <t>Immigrants; Community Organizations; Foreign Countries; Inclusion; Social Environment; Adjustment (to Environment); Youth; Young Adults; Late Adolescents; Cultural Influences; Social Support Groups; Socialization; Job Training; Cultural Maintenance; Portugal</t>
  </si>
  <si>
    <t>Purpose: This article account for an investigation on the role of immigrant associations in the promotion of social inclusion of young people with migrant background. Design/methodology/approach: After selecting nine immigrant associations located in Portugal, we carried out a broad set of interviews with the coordinators of those associations and with young people that are Afro-descendants and Eastern-European-descendants aged between 15 and 25 years. Findings: Immigrant associations have three different focuses to respond to young people's needs fostering their social inclusion. Most Afro-descendants associations focus mainly on the promotion of young people's school success and in the development of leisure activities, youth volunteering and geographic mobility. On the other hand, Eastern European associations and Guinee Bissau association focus mainly on the transmission, maintenance and expression of immigrants' cultural heritage.</t>
  </si>
  <si>
    <t>http://ezlibrary.technion.ac.il/login?url=https://search.ebscohost.com/login.aspx?direct=true&amp;db=eric&amp;AN=EJ1242912&amp;site=ehost-live&amp;scope=site</t>
  </si>
  <si>
    <t>TOBACCO RESEARCH COOPERATION PERSPECTIVES - ASPIRA ONLINE PREVENTION PROGRAM.</t>
  </si>
  <si>
    <t>Z., Ábrám; V., Nădăşan</t>
  </si>
  <si>
    <t>Acta Medica Marisiensis</t>
  </si>
  <si>
    <t>Universitatea de Medicina si Farmacie Targu Mures</t>
  </si>
  <si>
    <t>TOBACCO research; SMOKING prevention; ONLINE education; HEALTH programs; SMOKING cessation; COOPERATION; All Other Miscellaneous Ambulatory Health Care Services; All other ambulatory health care services; Tobacco Stores; Tobacco Farming; Tobacco and Tobacco Product Merchant Wholesalers; Other provincial and territorial public administration</t>
  </si>
  <si>
    <t>ASPIRA online program; cooperation; smoking prevention; tobacco research</t>
  </si>
  <si>
    <t>Background: The high prevalence of active and passive smoking in Romania and other countries, the large number of cigarettes smoked daily, the numerous attempts to quit smoking with a low rate of success, all together justify the extension and acceleration of research on smoking and of the interventions aimed at preventing and quitting smoking. Youth represent a very important category of smokers towards whom tobacco control experts must concentrate their efforts. Material and methods: The University of Medicine and Pharmacy of Tîrgu Mureș has been running in collaboration a five-year international research project entitled "Building Capacity for Tobacco Research in Romania: A Partnership among Romanian, American and Hungarian Scientists". The activities aimed at strengthening research capacity on smoking in seven areas, ASPIRA-Romania program is one of them. Our general aims were to determine the factors associated with tobacco and data about smoking habits and attitudes using a computerassisted baseline questionnaire, to apply ASPIRA computer-based tobacco prevention and cessation software and to open new perspectives of cooperation in this field. Results: A cross-sectional survey was applied in both intervention and control groups among 1,835 9th grade students and after six month among 1369 students from Tirgu Mures. In the control groups students benefited from a computer-assisted component consisting of interactive multimedia materials. Preliminary data proved the effectiveness of the computer software in smoking prevention in adolescents. Conclusions: A bilateral mobility project with Republic of Moldova helps to apply the questionnaire and adapt ASPIRA online program. There are perspectives for cooperation with other South Eastern European countries, respectively to make a comparative study about the effects of the computer-based program in United States of America and Romania. Tobacco research cooperation can contribute to deliver new results, to create new networks of tobacco scientists, to disseminate the application of online smoking prevention method in order to reduce tobacco use. [ABSTRACT FROM AUTHOR] Copyright of Acta Medica Marisiensis is the property of Universitatea de Medicina si Farmacie Targu Mures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</si>
  <si>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http://ezlibrary.technion.ac.il/login?url=https://search.ebscohost.com/login.aspx?direct=true&amp;db=a9h&amp;AN=121629545&amp;site=ehost-live&amp;scope=site</t>
  </si>
  <si>
    <t>Tobacco sales and promotion in bars, cafes and nightclubs from large cities around the world.</t>
  </si>
  <si>
    <t>Shahrir, Shahida; Wipfli, Heather; Avila-Tang, Erika; Breysse, Patrick N.; Samet, Jonathan M.; Navas-Acien, Ana</t>
  </si>
  <si>
    <t>Tobacco Control</t>
  </si>
  <si>
    <t>10.1136/tc.2010.040220</t>
  </si>
  <si>
    <t>BMJ Publishing Group</t>
  </si>
  <si>
    <t>RESTAURANTS &amp; economics; MARKETING; CHI-squared test; CONFIDENCE intervals; EPIDEMIOLOGY; RESEARCH funding; SALES personnel; SMOKING; TOBACCO; DATA analysis; MULTIPLE regression analysis; DATA analysis software; Marketing Consulting Services; Tobacco Farming; Tobacco and Tobacco Product Merchant Wholesalers; Tobacco Stores; Commercial and Institutional Building Construction; Full-Service Restaurants; All other building equipment contractors; DEVELOPING countries; DEVELOPED countries</t>
  </si>
  <si>
    <t>Context Little is known about tobacco promotion activities in low and middle-income countries. Information on tobacco sales, advertisement and promotion in bars, cafes and nightclubs is needed to develop interventions to reduce smoking initiation and relapse, particularly among youths and young adults. Objective To evaluate cigarette sales and tobacco advertisement and promotion in bars, cafes and nightclubs using a volunteer survey approach in large cities throughout the world. Methods Between 2007 and 2009, we administered an interview-based survey to 231 bar/cafe/nightclub owners/managers in 24 large cities in Africa, the Americas, Asia and eastern Europe. Results Cigarette sales and tobacco advertisement and promotions were found in bars/cafes/nightclubs in most cities. Examples of promotions included cigarette giveaways and event sponsorship. Establishments that allowed smoking were more likely to sell cigarettes compared to smoke-free establishments (OR 8.67, 95% CI 3.25 to 23.1). Larger establishments (maximum occupancy ≥100 vs &lt;100 customers) were more likely to have tobacco advertising (OR 4.35, 95% CI 2.04 to 9.24) and to receive promotional items from tobacco companies (OR 3.18, 95% CI 1.41 to 7.17). Conclusions Cigarette sales and tobacco promotions were common in bars, cafes and nightclubs in the majority of cities. Socialising and hospitality venues must be covered by legislation banning tobacco sales and promotions to limit exposure among populations at high risk of tobacco initiation and relapse from quitting. [ABSTRACT FROM AUTHOR] Copyright of Tobacco Control is the property of BMJ Publishing Group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</si>
  <si>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http://ezlibrary.technion.ac.il/login?url=https://search.ebscohost.com/login.aspx?direct=true&amp;db=a9h&amp;AN=64136208&amp;site=ehost-live&amp;scope=site</t>
  </si>
  <si>
    <t>Transcending polarization? Strategic identity construction in young women's transnational feminist networks.</t>
  </si>
  <si>
    <t>Hunt, Theresa A.</t>
  </si>
  <si>
    <t>Women's Studies International Forum</t>
  </si>
  <si>
    <t>10.1016/j.wsif.2013.06.004</t>
  </si>
  <si>
    <t>Elsevier B.V.</t>
  </si>
  <si>
    <t>YOUNG womens' attitudes; FEMINISM; IDENTITY (Psychology); YOUTH in politics; SOCIAL marginality; IDENTITY politics; YOUTH movements; SOCIETIES</t>
  </si>
  <si>
    <t>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[ABSTRACT FROM AUTHOR] Copyright of Women's Studies International Forum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</si>
  <si>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http://ezlibrary.technion.ac.il/login?url=https://search.ebscohost.com/login.aspx?direct=true&amp;db=a9h&amp;AN=91274956&amp;site=ehost-live&amp;scope=site</t>
  </si>
  <si>
    <t>Trauma, Workfare and the Social Contingency of Precarity and Its Sufferings: The Story of Marius, A Street-Youth.</t>
  </si>
  <si>
    <t>Dolson, Mark</t>
  </si>
  <si>
    <t>Culture, Medicine &amp; Psychiatry</t>
  </si>
  <si>
    <t>10.1007/s11013-014-9409-4</t>
  </si>
  <si>
    <t>ETHNOGRAPHIC analysis; ETHNOLOGY; HOMELESS persons; EMPLOYMENT of welfare recipients; ONTARIO</t>
  </si>
  <si>
    <t>Memory; Narrative; Precarity; Street-youth; Trauma</t>
  </si>
  <si>
    <t>Based on ethnographic fieldwork in London, Ontario, Canada, with homeless and street-involved youth in a youth drop-in shelter that I call 'At Home', this paper is an ethnographically grounded narrative analysis of interview content and participant observation with a centre focus on my key informant, a youth from Eastern Europe whom I call 'Marius'. Like many other street youth, Marius lives a life marked by precarity. His daily life is marked by traumatic memories of abandonment and abuse, which has lead to an inability to work; and structural violence facilitated by Ontario's workfare program called Ontario Works, especially its mandate that all 'participants' (i.e. those in receipt of social assistance, such as Marius) seek employment or face termination of their social assistance check. For Marius, the recounting of traumatic memories at At Home opened up a shared rhetorical space from which he could narratively align himself vis-à-vis other street youth as a victim of precarity and trauma and therefore absolve himself of the onus to find employment. Regardless of his narrative positioning, he is constantly terminated from Ontario Works for not submitting proof of citizenship and proof of job-seeking activities. In conclusion, the only way for Marius to find any form of solace from his past and the constraints of OW is through isolation: a cultural stance that serves as a coping mechanism, and allows Marius to muddle through each day, all the while holding precarity and its pursuant anxiety and depression at bay. [ABSTRACT FROM AUTHOR] Copyright of Culture, Medicine &amp; Psychiatry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</si>
  <si>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http://ezlibrary.technion.ac.il/login?url=https://search.ebscohost.com/login.aspx?direct=true&amp;db=a9h&amp;AN=101515657&amp;site=ehost-live&amp;scope=site</t>
  </si>
  <si>
    <t>When Folk Dance Was Radical: Cold War Yangge, World Youth Festivals, and Overseas Chinese Leftist Culture in the 1950s and 1960s.</t>
  </si>
  <si>
    <t>WILCOX, EMILY</t>
  </si>
  <si>
    <t>China Perspectives</t>
  </si>
  <si>
    <t>10.4000/chinaperspectives.9947</t>
  </si>
  <si>
    <t>French Centre for Research on Contemporary China (CEFC)</t>
  </si>
  <si>
    <t>CHINESE folk dancing; COLD War, 1945-1991; ACTIVISM; OVERSEAS Chinese; EASTERN Europe</t>
  </si>
  <si>
    <t>anti-communism; Chinese folk dance; Eastern Europe; global Cold War; Hong Kong; Overseas Chinese; PRC history; Sinophone socialism; Southeast Asia; World Festivals of Youth and Students (World Youth Festivals)</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</si>
  <si>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 [ABSTRACT FROM AUTHOR] Copyright of China Perspectives is the property of French Centre for Research on Contemporary China (CEFC)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</si>
  <si>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http://ezlibrary.technion.ac.il/login?url=https://search.ebscohost.com/login.aspx?direct=true&amp;db=a9h&amp;AN=142284769&amp;site=ehost-live&amp;scope=site</t>
  </si>
  <si>
    <t>Working for Sexual and Reproductive Health and Rights in Central and Eastern Europe.</t>
  </si>
  <si>
    <t>NOWICKA, WANDA</t>
  </si>
  <si>
    <t>Development</t>
  </si>
  <si>
    <t>10.1057/dev.2009.13</t>
  </si>
  <si>
    <t>Palgrave Macmillan Ltd.</t>
  </si>
  <si>
    <t>SOCIAL conditions of women; WOMEN in development; WOMEN'S rights; RELIGIOUS fundamentalism; YOUTH; ABORTION; CONTRACEPTION; EUROPEAN Union; CATHOLIC Church</t>
  </si>
  <si>
    <t>abortion; Catholic Church; contraception; European Union; religious fundamentalism; youth</t>
  </si>
  <si>
    <t>At the Association For Women's Right's in Development (AWlD) Forum, ASTRA -- the Central and Eastern European (CEE) Women's Network for Sexual and Reproductive Health and Rights together with ASTRA Youth -- looked at how to respond to the rise in religious fundamentalism in CEE. Both established and young activists -- Sanja Cesar from Croatia, Nadiya Bedrychuk from Ukraine, Irene Pavlenishvili, Georgia and Wanda Nowicka from Poland -- addressed the growing religious fundamentalism in CEE. [ABSTRACT FROM AUTHOR] Copyright of Development is the property of Palgrave Macmillan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</si>
  <si>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http://ezlibrary.technion.ac.il/login?url=https://search.ebscohost.com/login.aspx?direct=true&amp;db=a9h&amp;AN=43633550&amp;site=ehost-live&amp;scope=site</t>
  </si>
  <si>
    <t>Young people's participation in sport and other leisure activities in the former soviet union.</t>
  </si>
  <si>
    <t>Roberts, Kenneth; Fagan, Colette</t>
  </si>
  <si>
    <t>European Physical Education Review</t>
  </si>
  <si>
    <t>10.1177/1356336X990051005</t>
  </si>
  <si>
    <t>YOUNG adults; SPORTS; LEISURE; FORMER Soviet republics; Fitness and Recreational Sports Centers</t>
  </si>
  <si>
    <t>This paper uses evidence from surveys in 1997 among a total of 900 young people (aged 20-26) in Armenia, Georgia and Ukraine to assess the impact of post-communism on their participation in sport and other leisure activities. Despite the rundown of public facilities and organized youth sport, participation was holding up reasonably well. Young males (and rather fewer females) were creating their own opportunities to play sport in parks and other open spaces. However, the main trends in young people's leisure were towards home-centredness, which was associated with rising investment in home entertainment equipment, towards spending money on ‘quality’ holidays, and towards making regular visits to the bars and restaurants that private commerce had opened in all three countries. It is argued that participant sport is highly vulnerable to, rather than a likely beneficiary of, the reforms in Eastern Europe and the former Soviet Union, and that this situation is likely to continue into the 21st century. [ABSTRACT FROM AUTHOR] Copyright of European Physical Education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</si>
  <si>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http://ezlibrary.technion.ac.il/login?url=https://search.ebscohost.com/login.aspx?direct=true&amp;db=a9h&amp;AN=4544168&amp;site=ehost-live&amp;scope=site</t>
  </si>
  <si>
    <t>Youth civic development: Theorizing a domain with evidence from different cultural contexts.</t>
  </si>
  <si>
    <t>Flanagan, Constance A.; Martínez, M. Loreto; Cumsille, Patricio; Ngomane, Tsakani</t>
  </si>
  <si>
    <t>New Directions for Child &amp; Adolescent Development</t>
  </si>
  <si>
    <t>10.1002/cd.313</t>
  </si>
  <si>
    <t>SERVICE learning; YOUTH development; CHILE; SOUTH Africa; UNITED States; EUROPE</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</si>
  <si>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 2011 Wiley Periodicals, Inc. [ABSTRACT FROM AUTHOR] Copyright of New Directions for Child &amp; Adolescent Development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</si>
  <si>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http://ezlibrary.technion.ac.il/login?url=https://search.ebscohost.com/login.aspx?direct=true&amp;db=a9h&amp;AN=67698117&amp;site=ehost-live&amp;scope=site</t>
  </si>
  <si>
    <t>Youth mobilisations and political generations: young activists in political change movements during and since the twentieth century.</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</si>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</sst>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8"/>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C2" t="s">
        <v>19</v>
      </c>
      <c r="D2" t="str">
        <f>"00360341"</f>
        <v>00360341</v>
      </c>
      <c r="F2" t="str">
        <f>"Oct2021"</f>
        <v>Oct2021</v>
      </c>
      <c r="G2">
        <v>80</v>
      </c>
      <c r="H2">
        <v>4</v>
      </c>
      <c r="I2">
        <v>624</v>
      </c>
      <c r="J2">
        <v>17</v>
      </c>
      <c r="K2">
        <v>152247930</v>
      </c>
      <c r="L2" t="s">
        <v>20</v>
      </c>
      <c r="M2" t="s">
        <v>21</v>
      </c>
      <c r="N2" t="s">
        <v>22</v>
      </c>
      <c r="O2" t="s">
        <v>23</v>
      </c>
      <c r="Q2" t="s">
        <v>24</v>
      </c>
      <c r="R2" t="s">
        <v>25</v>
      </c>
    </row>
    <row r="3" spans="1:18" x14ac:dyDescent="0.3">
      <c r="A3" t="s">
        <v>26</v>
      </c>
      <c r="B3" t="s">
        <v>27</v>
      </c>
      <c r="C3" t="s">
        <v>28</v>
      </c>
      <c r="D3" t="str">
        <f>"22263209"</f>
        <v>22263209</v>
      </c>
      <c r="F3" t="str">
        <f>"2014"</f>
        <v>2014</v>
      </c>
      <c r="H3">
        <v>4</v>
      </c>
      <c r="I3">
        <v>89</v>
      </c>
      <c r="J3">
        <v>7</v>
      </c>
      <c r="K3">
        <v>102953445</v>
      </c>
      <c r="M3" t="s">
        <v>29</v>
      </c>
      <c r="N3" t="s">
        <v>22</v>
      </c>
      <c r="O3" t="s">
        <v>30</v>
      </c>
      <c r="P3" t="s">
        <v>31</v>
      </c>
      <c r="Q3" t="s">
        <v>32</v>
      </c>
      <c r="R3" t="s">
        <v>33</v>
      </c>
    </row>
    <row r="4" spans="1:18" x14ac:dyDescent="0.3">
      <c r="A4" t="s">
        <v>34</v>
      </c>
      <c r="B4" t="s">
        <v>35</v>
      </c>
      <c r="C4" t="s">
        <v>36</v>
      </c>
      <c r="D4" t="str">
        <f>"14795868"</f>
        <v>14795868</v>
      </c>
      <c r="F4" t="str">
        <f>"2008"</f>
        <v>2008</v>
      </c>
      <c r="G4">
        <v>5</v>
      </c>
      <c r="I4">
        <v>1</v>
      </c>
      <c r="J4">
        <v>14</v>
      </c>
      <c r="K4">
        <v>35703403</v>
      </c>
      <c r="L4" t="s">
        <v>37</v>
      </c>
      <c r="M4" t="s">
        <v>38</v>
      </c>
      <c r="N4" t="s">
        <v>22</v>
      </c>
      <c r="O4" t="s">
        <v>39</v>
      </c>
      <c r="Q4" t="s">
        <v>40</v>
      </c>
      <c r="R4" t="s">
        <v>41</v>
      </c>
    </row>
    <row r="5" spans="1:18" x14ac:dyDescent="0.3">
      <c r="A5" t="s">
        <v>42</v>
      </c>
      <c r="B5" t="s">
        <v>43</v>
      </c>
      <c r="C5" t="s">
        <v>44</v>
      </c>
      <c r="D5" t="str">
        <f>"00027642"</f>
        <v>00027642</v>
      </c>
      <c r="F5" t="str">
        <f>"Oct2019"</f>
        <v>Oct2019</v>
      </c>
      <c r="G5">
        <v>63</v>
      </c>
      <c r="H5">
        <v>11</v>
      </c>
      <c r="I5">
        <v>1578</v>
      </c>
      <c r="J5">
        <v>19</v>
      </c>
      <c r="K5">
        <v>138545259</v>
      </c>
      <c r="L5" t="s">
        <v>45</v>
      </c>
      <c r="M5" t="s">
        <v>46</v>
      </c>
      <c r="N5" t="s">
        <v>22</v>
      </c>
      <c r="O5" t="s">
        <v>47</v>
      </c>
      <c r="P5" t="s">
        <v>48</v>
      </c>
      <c r="Q5" t="s">
        <v>49</v>
      </c>
      <c r="R5" t="s">
        <v>50</v>
      </c>
    </row>
    <row r="6" spans="1:18" x14ac:dyDescent="0.3">
      <c r="A6" t="s">
        <v>51</v>
      </c>
      <c r="B6" t="s">
        <v>52</v>
      </c>
      <c r="C6" t="s">
        <v>53</v>
      </c>
      <c r="D6" t="str">
        <f>"08038740"</f>
        <v>08038740</v>
      </c>
      <c r="F6" t="str">
        <f>"Sep2020"</f>
        <v>Sep2020</v>
      </c>
      <c r="G6">
        <v>28</v>
      </c>
      <c r="H6">
        <v>3</v>
      </c>
      <c r="I6">
        <v>237</v>
      </c>
      <c r="J6">
        <v>14</v>
      </c>
      <c r="K6">
        <v>145470356</v>
      </c>
      <c r="L6" t="s">
        <v>54</v>
      </c>
      <c r="M6" t="s">
        <v>55</v>
      </c>
      <c r="N6" t="s">
        <v>22</v>
      </c>
      <c r="O6" t="s">
        <v>56</v>
      </c>
      <c r="P6" t="s">
        <v>57</v>
      </c>
      <c r="Q6" t="s">
        <v>58</v>
      </c>
      <c r="R6" t="s">
        <v>59</v>
      </c>
    </row>
    <row r="7" spans="1:18" x14ac:dyDescent="0.3">
      <c r="A7" t="s">
        <v>60</v>
      </c>
      <c r="B7" t="s">
        <v>61</v>
      </c>
      <c r="C7" t="s">
        <v>62</v>
      </c>
      <c r="D7" t="str">
        <f>"11209879"</f>
        <v>11209879</v>
      </c>
      <c r="F7" t="str">
        <f>"Jun2020"</f>
        <v>Jun2020</v>
      </c>
      <c r="G7">
        <v>27</v>
      </c>
      <c r="H7">
        <v>3</v>
      </c>
      <c r="I7">
        <v>239</v>
      </c>
      <c r="J7">
        <v>11</v>
      </c>
      <c r="K7">
        <v>143328065</v>
      </c>
      <c r="L7" t="s">
        <v>63</v>
      </c>
      <c r="M7" t="s">
        <v>64</v>
      </c>
      <c r="N7" t="s">
        <v>22</v>
      </c>
      <c r="O7" t="s">
        <v>65</v>
      </c>
      <c r="P7" t="s">
        <v>66</v>
      </c>
      <c r="Q7" t="s">
        <v>67</v>
      </c>
      <c r="R7" t="s">
        <v>68</v>
      </c>
    </row>
    <row r="8" spans="1:18" x14ac:dyDescent="0.3">
      <c r="A8" t="s">
        <v>69</v>
      </c>
      <c r="B8" t="s">
        <v>70</v>
      </c>
      <c r="C8" t="s">
        <v>71</v>
      </c>
      <c r="D8" t="str">
        <f>"13344684"</f>
        <v>13344684</v>
      </c>
      <c r="F8" t="str">
        <f>"2021"</f>
        <v>2021</v>
      </c>
      <c r="G8">
        <v>19</v>
      </c>
      <c r="H8">
        <v>2</v>
      </c>
      <c r="I8">
        <v>210</v>
      </c>
      <c r="J8">
        <v>17</v>
      </c>
      <c r="K8">
        <v>151223180</v>
      </c>
      <c r="L8" t="s">
        <v>72</v>
      </c>
      <c r="M8" t="s">
        <v>73</v>
      </c>
      <c r="N8" t="s">
        <v>22</v>
      </c>
      <c r="O8" t="s">
        <v>74</v>
      </c>
      <c r="P8" t="s">
        <v>75</v>
      </c>
      <c r="Q8" t="s">
        <v>76</v>
      </c>
      <c r="R8" t="s">
        <v>77</v>
      </c>
    </row>
    <row r="9" spans="1:18" x14ac:dyDescent="0.3">
      <c r="A9" t="s">
        <v>78</v>
      </c>
      <c r="B9" t="s">
        <v>79</v>
      </c>
      <c r="C9" t="s">
        <v>80</v>
      </c>
      <c r="D9" t="str">
        <f>"09615652"</f>
        <v>09615652</v>
      </c>
      <c r="F9" t="str">
        <f>"Dec2021"</f>
        <v>Dec2021</v>
      </c>
      <c r="G9">
        <v>86</v>
      </c>
      <c r="H9">
        <v>3</v>
      </c>
      <c r="I9">
        <v>397</v>
      </c>
      <c r="J9">
        <v>27</v>
      </c>
      <c r="K9">
        <v>154101578</v>
      </c>
      <c r="L9" t="s">
        <v>81</v>
      </c>
      <c r="M9" t="s">
        <v>82</v>
      </c>
      <c r="N9" t="s">
        <v>22</v>
      </c>
      <c r="O9" t="s">
        <v>83</v>
      </c>
      <c r="P9" t="s">
        <v>84</v>
      </c>
      <c r="Q9" t="s">
        <v>85</v>
      </c>
      <c r="R9" t="s">
        <v>86</v>
      </c>
    </row>
    <row r="10" spans="1:18" x14ac:dyDescent="0.3">
      <c r="A10" t="s">
        <v>87</v>
      </c>
      <c r="B10" t="s">
        <v>88</v>
      </c>
      <c r="C10" t="s">
        <v>89</v>
      </c>
      <c r="D10" t="str">
        <f>"00207659"</f>
        <v>00207659</v>
      </c>
      <c r="F10" t="str">
        <f>"2021"</f>
        <v>2021</v>
      </c>
      <c r="G10">
        <v>51</v>
      </c>
      <c r="H10">
        <v>4</v>
      </c>
      <c r="I10">
        <v>260</v>
      </c>
      <c r="J10">
        <v>24</v>
      </c>
      <c r="K10">
        <v>151722211</v>
      </c>
      <c r="L10" t="s">
        <v>90</v>
      </c>
      <c r="M10" t="s">
        <v>55</v>
      </c>
      <c r="N10" t="s">
        <v>22</v>
      </c>
      <c r="O10" t="s">
        <v>91</v>
      </c>
      <c r="P10" t="s">
        <v>92</v>
      </c>
      <c r="Q10" t="s">
        <v>93</v>
      </c>
      <c r="R10" t="s">
        <v>94</v>
      </c>
    </row>
    <row r="11" spans="1:18" x14ac:dyDescent="0.3">
      <c r="A11" t="s">
        <v>95</v>
      </c>
      <c r="B11" t="s">
        <v>96</v>
      </c>
      <c r="C11" t="s">
        <v>97</v>
      </c>
      <c r="D11" t="str">
        <f>"0031322X"</f>
        <v>0031322X</v>
      </c>
      <c r="F11" t="str">
        <f>"Dec2004"</f>
        <v>Dec2004</v>
      </c>
      <c r="G11">
        <v>38</v>
      </c>
      <c r="H11">
        <v>4</v>
      </c>
      <c r="I11">
        <v>371</v>
      </c>
      <c r="J11">
        <v>12</v>
      </c>
      <c r="K11">
        <v>15328718</v>
      </c>
      <c r="L11" t="s">
        <v>98</v>
      </c>
      <c r="M11" t="s">
        <v>55</v>
      </c>
      <c r="N11" t="s">
        <v>22</v>
      </c>
      <c r="O11" t="s">
        <v>99</v>
      </c>
      <c r="P11" t="s">
        <v>100</v>
      </c>
      <c r="Q11" t="s">
        <v>101</v>
      </c>
      <c r="R11" t="s">
        <v>102</v>
      </c>
    </row>
    <row r="12" spans="1:18" x14ac:dyDescent="0.3">
      <c r="A12" t="s">
        <v>103</v>
      </c>
      <c r="B12" t="s">
        <v>104</v>
      </c>
      <c r="C12" t="s">
        <v>105</v>
      </c>
      <c r="D12" t="str">
        <f>"01419870"</f>
        <v>01419870</v>
      </c>
      <c r="F12" t="str">
        <f>"Jun2023"</f>
        <v>Jun2023</v>
      </c>
      <c r="G12">
        <v>46</v>
      </c>
      <c r="H12">
        <v>7</v>
      </c>
      <c r="I12">
        <v>1502</v>
      </c>
      <c r="J12">
        <v>25</v>
      </c>
      <c r="K12">
        <v>163000142</v>
      </c>
      <c r="L12" t="s">
        <v>106</v>
      </c>
      <c r="M12" t="s">
        <v>55</v>
      </c>
      <c r="N12" t="s">
        <v>22</v>
      </c>
      <c r="O12" t="s">
        <v>107</v>
      </c>
      <c r="P12" t="s">
        <v>108</v>
      </c>
      <c r="Q12" t="s">
        <v>109</v>
      </c>
      <c r="R12" t="s">
        <v>110</v>
      </c>
    </row>
    <row r="13" spans="1:18" x14ac:dyDescent="0.3">
      <c r="A13" t="s">
        <v>111</v>
      </c>
      <c r="B13" t="s">
        <v>112</v>
      </c>
      <c r="C13" t="s">
        <v>113</v>
      </c>
      <c r="D13" t="str">
        <f>"17461391"</f>
        <v>17461391</v>
      </c>
      <c r="F13" t="str">
        <f>"Sep2009"</f>
        <v>Sep2009</v>
      </c>
      <c r="G13">
        <v>9</v>
      </c>
      <c r="H13">
        <v>5</v>
      </c>
      <c r="I13">
        <v>295</v>
      </c>
      <c r="J13">
        <v>7</v>
      </c>
      <c r="K13">
        <v>44032696</v>
      </c>
      <c r="L13" t="s">
        <v>114</v>
      </c>
      <c r="M13" t="s">
        <v>55</v>
      </c>
      <c r="N13" t="s">
        <v>22</v>
      </c>
      <c r="O13" t="s">
        <v>115</v>
      </c>
      <c r="P13" t="s">
        <v>116</v>
      </c>
      <c r="Q13" t="s">
        <v>117</v>
      </c>
      <c r="R13" t="s">
        <v>118</v>
      </c>
    </row>
    <row r="14" spans="1:18" x14ac:dyDescent="0.3">
      <c r="A14" t="s">
        <v>119</v>
      </c>
      <c r="B14" t="s">
        <v>120</v>
      </c>
      <c r="C14" t="s">
        <v>121</v>
      </c>
      <c r="D14" t="str">
        <f>"02634937"</f>
        <v>02634937</v>
      </c>
      <c r="F14" t="str">
        <f>"Dec2010"</f>
        <v>Dec2010</v>
      </c>
      <c r="G14">
        <v>29</v>
      </c>
      <c r="H14">
        <v>4</v>
      </c>
      <c r="I14">
        <v>537</v>
      </c>
      <c r="J14">
        <v>13</v>
      </c>
      <c r="K14">
        <v>56620290</v>
      </c>
      <c r="L14" t="s">
        <v>122</v>
      </c>
      <c r="M14" t="s">
        <v>55</v>
      </c>
      <c r="N14" t="s">
        <v>22</v>
      </c>
      <c r="O14" t="s">
        <v>123</v>
      </c>
      <c r="P14" t="s">
        <v>124</v>
      </c>
      <c r="Q14" t="s">
        <v>125</v>
      </c>
      <c r="R14" t="s">
        <v>126</v>
      </c>
    </row>
    <row r="15" spans="1:18" x14ac:dyDescent="0.3">
      <c r="A15" t="s">
        <v>127</v>
      </c>
      <c r="B15" t="s">
        <v>128</v>
      </c>
      <c r="C15" t="s">
        <v>129</v>
      </c>
      <c r="D15" t="str">
        <f>"09540121"</f>
        <v>09540121</v>
      </c>
      <c r="F15" t="str">
        <f>"Jan2006"</f>
        <v>Jan2006</v>
      </c>
      <c r="G15">
        <v>18</v>
      </c>
      <c r="H15">
        <v>1</v>
      </c>
      <c r="I15">
        <v>12</v>
      </c>
      <c r="J15">
        <v>10</v>
      </c>
      <c r="K15">
        <v>18786880</v>
      </c>
      <c r="L15" t="s">
        <v>130</v>
      </c>
      <c r="M15" t="s">
        <v>55</v>
      </c>
      <c r="N15" t="s">
        <v>22</v>
      </c>
      <c r="O15" t="s">
        <v>131</v>
      </c>
      <c r="Q15" t="s">
        <v>132</v>
      </c>
      <c r="R15" t="s">
        <v>133</v>
      </c>
    </row>
    <row r="16" spans="1:18" x14ac:dyDescent="0.3">
      <c r="A16" t="s">
        <v>134</v>
      </c>
      <c r="B16" t="s">
        <v>135</v>
      </c>
      <c r="C16" t="s">
        <v>136</v>
      </c>
      <c r="D16" t="str">
        <f>"00318981"</f>
        <v>00318981</v>
      </c>
      <c r="F16" t="str">
        <f>"2015 Special Issue"</f>
        <v>2015 Special Issue</v>
      </c>
      <c r="G16">
        <v>72</v>
      </c>
      <c r="H16">
        <v>5</v>
      </c>
      <c r="I16">
        <v>185</v>
      </c>
      <c r="J16">
        <v>15</v>
      </c>
      <c r="K16">
        <v>111081522</v>
      </c>
      <c r="M16" t="s">
        <v>137</v>
      </c>
      <c r="N16" t="s">
        <v>22</v>
      </c>
      <c r="O16" t="s">
        <v>138</v>
      </c>
      <c r="Q16" t="s">
        <v>139</v>
      </c>
      <c r="R16" t="s">
        <v>140</v>
      </c>
    </row>
    <row r="17" spans="1:18" x14ac:dyDescent="0.3">
      <c r="A17" t="s">
        <v>141</v>
      </c>
      <c r="B17" t="s">
        <v>142</v>
      </c>
      <c r="C17" t="s">
        <v>143</v>
      </c>
      <c r="D17" t="str">
        <f>"08914486"</f>
        <v>08914486</v>
      </c>
      <c r="F17" t="str">
        <f>"2009"</f>
        <v>2009</v>
      </c>
      <c r="G17">
        <v>22</v>
      </c>
      <c r="H17">
        <v>4</v>
      </c>
      <c r="I17">
        <v>497</v>
      </c>
      <c r="J17">
        <v>19</v>
      </c>
      <c r="K17">
        <v>45472348</v>
      </c>
      <c r="L17" t="s">
        <v>144</v>
      </c>
      <c r="M17" t="s">
        <v>64</v>
      </c>
      <c r="N17" t="s">
        <v>22</v>
      </c>
      <c r="O17" t="s">
        <v>145</v>
      </c>
      <c r="P17" t="s">
        <v>146</v>
      </c>
      <c r="Q17" t="s">
        <v>147</v>
      </c>
      <c r="R17" t="s">
        <v>148</v>
      </c>
    </row>
    <row r="18" spans="1:18" x14ac:dyDescent="0.3">
      <c r="A18" t="s">
        <v>149</v>
      </c>
      <c r="B18" t="s">
        <v>150</v>
      </c>
      <c r="C18" t="s">
        <v>151</v>
      </c>
      <c r="D18" t="str">
        <f>"11011262"</f>
        <v>11011262</v>
      </c>
      <c r="F18" t="str">
        <f>"Feb2010"</f>
        <v>Feb2010</v>
      </c>
      <c r="G18">
        <v>20</v>
      </c>
      <c r="H18">
        <v>1</v>
      </c>
      <c r="I18">
        <v>85</v>
      </c>
      <c r="J18">
        <v>6</v>
      </c>
      <c r="K18">
        <v>48014860</v>
      </c>
      <c r="L18" t="s">
        <v>152</v>
      </c>
      <c r="M18" t="s">
        <v>153</v>
      </c>
      <c r="N18" t="s">
        <v>22</v>
      </c>
      <c r="O18" t="s">
        <v>154</v>
      </c>
      <c r="P18" t="s">
        <v>155</v>
      </c>
      <c r="Q18" t="s">
        <v>156</v>
      </c>
      <c r="R18" t="s">
        <v>157</v>
      </c>
    </row>
    <row r="19" spans="1:18" x14ac:dyDescent="0.3">
      <c r="A19" t="s">
        <v>158</v>
      </c>
      <c r="B19" t="s">
        <v>159</v>
      </c>
      <c r="C19" t="s">
        <v>160</v>
      </c>
      <c r="D19" t="str">
        <f>"16185293"</f>
        <v>16185293</v>
      </c>
      <c r="F19" t="str">
        <f>"20190101"</f>
        <v>20190101</v>
      </c>
      <c r="G19">
        <v>18</v>
      </c>
      <c r="H19">
        <v>4</v>
      </c>
      <c r="I19">
        <v>51</v>
      </c>
      <c r="K19" t="s">
        <v>161</v>
      </c>
      <c r="N19" t="s">
        <v>162</v>
      </c>
      <c r="O19" t="s">
        <v>163</v>
      </c>
      <c r="Q19" t="s">
        <v>164</v>
      </c>
      <c r="R19" t="s">
        <v>165</v>
      </c>
    </row>
    <row r="20" spans="1:18" x14ac:dyDescent="0.3">
      <c r="A20" t="s">
        <v>166</v>
      </c>
      <c r="B20" t="s">
        <v>167</v>
      </c>
      <c r="C20" t="s">
        <v>168</v>
      </c>
      <c r="D20" t="str">
        <f>"20683324"</f>
        <v>20683324</v>
      </c>
      <c r="F20" t="str">
        <f>"2016 Supplement"</f>
        <v>2016 Supplement</v>
      </c>
      <c r="G20">
        <v>62</v>
      </c>
      <c r="I20">
        <v>46</v>
      </c>
      <c r="J20">
        <v>0</v>
      </c>
      <c r="K20">
        <v>121629545</v>
      </c>
      <c r="M20" t="s">
        <v>169</v>
      </c>
      <c r="N20" t="s">
        <v>22</v>
      </c>
      <c r="O20" t="s">
        <v>170</v>
      </c>
      <c r="P20" t="s">
        <v>171</v>
      </c>
      <c r="Q20" t="s">
        <v>172</v>
      </c>
      <c r="R20" t="s">
        <v>173</v>
      </c>
    </row>
    <row r="21" spans="1:18" x14ac:dyDescent="0.3">
      <c r="A21" t="s">
        <v>174</v>
      </c>
      <c r="B21" t="s">
        <v>175</v>
      </c>
      <c r="C21" t="s">
        <v>176</v>
      </c>
      <c r="D21" t="str">
        <f>"09644563"</f>
        <v>09644563</v>
      </c>
      <c r="F21" t="str">
        <f>"Jul2011"</f>
        <v>Jul2011</v>
      </c>
      <c r="G21">
        <v>20</v>
      </c>
      <c r="H21">
        <v>4</v>
      </c>
      <c r="I21">
        <v>285</v>
      </c>
      <c r="J21">
        <v>6</v>
      </c>
      <c r="K21">
        <v>64136208</v>
      </c>
      <c r="L21" t="s">
        <v>177</v>
      </c>
      <c r="M21" t="s">
        <v>178</v>
      </c>
      <c r="N21" t="s">
        <v>22</v>
      </c>
      <c r="O21" t="s">
        <v>179</v>
      </c>
      <c r="Q21" t="s">
        <v>180</v>
      </c>
      <c r="R21" t="s">
        <v>181</v>
      </c>
    </row>
    <row r="22" spans="1:18" x14ac:dyDescent="0.3">
      <c r="A22" t="s">
        <v>182</v>
      </c>
      <c r="B22" t="s">
        <v>183</v>
      </c>
      <c r="C22" t="s">
        <v>184</v>
      </c>
      <c r="D22" t="str">
        <f>"02775395"</f>
        <v>02775395</v>
      </c>
      <c r="F22" t="str">
        <f>"Sep-Oct2013"</f>
        <v>Sep-Oct2013</v>
      </c>
      <c r="G22">
        <v>40</v>
      </c>
      <c r="I22">
        <v>152</v>
      </c>
      <c r="J22">
        <v>10</v>
      </c>
      <c r="K22">
        <v>91274956</v>
      </c>
      <c r="L22" t="s">
        <v>185</v>
      </c>
      <c r="M22" t="s">
        <v>186</v>
      </c>
      <c r="N22" t="s">
        <v>22</v>
      </c>
      <c r="O22" t="s">
        <v>187</v>
      </c>
      <c r="Q22" t="s">
        <v>188</v>
      </c>
      <c r="R22" t="s">
        <v>189</v>
      </c>
    </row>
    <row r="23" spans="1:18" x14ac:dyDescent="0.3">
      <c r="A23" t="s">
        <v>190</v>
      </c>
      <c r="B23" t="s">
        <v>191</v>
      </c>
      <c r="C23" t="s">
        <v>192</v>
      </c>
      <c r="D23" t="str">
        <f>"0165005X"</f>
        <v>0165005X</v>
      </c>
      <c r="F23" t="str">
        <f>"Mar2015"</f>
        <v>Mar2015</v>
      </c>
      <c r="G23">
        <v>39</v>
      </c>
      <c r="H23">
        <v>1</v>
      </c>
      <c r="I23">
        <v>134</v>
      </c>
      <c r="J23">
        <v>28</v>
      </c>
      <c r="K23">
        <v>101515657</v>
      </c>
      <c r="L23" t="s">
        <v>193</v>
      </c>
      <c r="M23" t="s">
        <v>64</v>
      </c>
      <c r="N23" t="s">
        <v>22</v>
      </c>
      <c r="O23" t="s">
        <v>194</v>
      </c>
      <c r="P23" t="s">
        <v>195</v>
      </c>
      <c r="Q23" t="s">
        <v>196</v>
      </c>
      <c r="R23" t="s">
        <v>197</v>
      </c>
    </row>
    <row r="24" spans="1:18" x14ac:dyDescent="0.3">
      <c r="A24" t="s">
        <v>198</v>
      </c>
      <c r="B24" t="s">
        <v>199</v>
      </c>
      <c r="C24" t="s">
        <v>200</v>
      </c>
      <c r="D24" t="str">
        <f>"20703449"</f>
        <v>20703449</v>
      </c>
      <c r="F24" t="str">
        <f>"2020"</f>
        <v>2020</v>
      </c>
      <c r="H24">
        <v>1</v>
      </c>
      <c r="I24">
        <v>33</v>
      </c>
      <c r="J24">
        <v>10</v>
      </c>
      <c r="K24">
        <v>142284769</v>
      </c>
      <c r="L24" t="s">
        <v>201</v>
      </c>
      <c r="M24" t="s">
        <v>202</v>
      </c>
      <c r="N24" t="s">
        <v>22</v>
      </c>
      <c r="O24" t="s">
        <v>203</v>
      </c>
      <c r="P24" t="s">
        <v>204</v>
      </c>
      <c r="Q24" t="s">
        <v>205</v>
      </c>
      <c r="R24" t="s">
        <v>206</v>
      </c>
    </row>
    <row r="25" spans="1:18" x14ac:dyDescent="0.3">
      <c r="A25" t="s">
        <v>207</v>
      </c>
      <c r="B25" t="s">
        <v>208</v>
      </c>
      <c r="C25" t="s">
        <v>209</v>
      </c>
      <c r="D25" t="str">
        <f>"10116370"</f>
        <v>10116370</v>
      </c>
      <c r="F25" t="str">
        <f>"Jun2009"</f>
        <v>Jun2009</v>
      </c>
      <c r="G25">
        <v>52</v>
      </c>
      <c r="H25">
        <v>2</v>
      </c>
      <c r="I25">
        <v>251</v>
      </c>
      <c r="J25">
        <v>3</v>
      </c>
      <c r="K25">
        <v>43633550</v>
      </c>
      <c r="L25" t="s">
        <v>210</v>
      </c>
      <c r="M25" t="s">
        <v>211</v>
      </c>
      <c r="N25" t="s">
        <v>22</v>
      </c>
      <c r="O25" t="s">
        <v>212</v>
      </c>
      <c r="P25" t="s">
        <v>213</v>
      </c>
      <c r="Q25" t="s">
        <v>214</v>
      </c>
      <c r="R25" t="s">
        <v>215</v>
      </c>
    </row>
    <row r="26" spans="1:18" x14ac:dyDescent="0.3">
      <c r="A26" t="s">
        <v>216</v>
      </c>
      <c r="B26" t="s">
        <v>217</v>
      </c>
      <c r="C26" t="s">
        <v>218</v>
      </c>
      <c r="D26" t="str">
        <f>"1356336X"</f>
        <v>1356336X</v>
      </c>
      <c r="F26" t="str">
        <f>"Feb99"</f>
        <v>Feb99</v>
      </c>
      <c r="G26">
        <v>5</v>
      </c>
      <c r="H26">
        <v>1</v>
      </c>
      <c r="I26">
        <v>75</v>
      </c>
      <c r="J26">
        <v>16</v>
      </c>
      <c r="K26">
        <v>4544168</v>
      </c>
      <c r="L26" t="s">
        <v>219</v>
      </c>
      <c r="M26" t="s">
        <v>46</v>
      </c>
      <c r="N26" t="s">
        <v>22</v>
      </c>
      <c r="O26" t="s">
        <v>220</v>
      </c>
      <c r="Q26" t="s">
        <v>221</v>
      </c>
      <c r="R26" t="s">
        <v>222</v>
      </c>
    </row>
    <row r="27" spans="1:18" x14ac:dyDescent="0.3">
      <c r="A27" t="s">
        <v>223</v>
      </c>
      <c r="B27" t="s">
        <v>224</v>
      </c>
      <c r="C27" t="s">
        <v>225</v>
      </c>
      <c r="D27" t="str">
        <f>"15203247"</f>
        <v>15203247</v>
      </c>
      <c r="F27" t="str">
        <f>"Winter2011"</f>
        <v>Winter2011</v>
      </c>
      <c r="G27">
        <v>2011</v>
      </c>
      <c r="H27">
        <v>134</v>
      </c>
      <c r="I27">
        <v>95</v>
      </c>
      <c r="J27">
        <v>15</v>
      </c>
      <c r="K27">
        <v>67698117</v>
      </c>
      <c r="L27" t="s">
        <v>226</v>
      </c>
      <c r="M27" t="s">
        <v>21</v>
      </c>
      <c r="N27" t="s">
        <v>22</v>
      </c>
      <c r="O27" t="s">
        <v>227</v>
      </c>
      <c r="Q27" t="s">
        <v>228</v>
      </c>
      <c r="R27" t="s">
        <v>229</v>
      </c>
    </row>
    <row r="28" spans="1:18" x14ac:dyDescent="0.3">
      <c r="A28" t="s">
        <v>230</v>
      </c>
      <c r="B28" t="s">
        <v>120</v>
      </c>
      <c r="C28" t="s">
        <v>231</v>
      </c>
      <c r="D28" t="str">
        <f>"13676261"</f>
        <v>13676261</v>
      </c>
      <c r="F28" t="str">
        <f>"Oct2015"</f>
        <v>Oct2015</v>
      </c>
      <c r="G28">
        <v>18</v>
      </c>
      <c r="H28">
        <v>8</v>
      </c>
      <c r="I28">
        <v>950</v>
      </c>
      <c r="J28">
        <v>17</v>
      </c>
      <c r="K28">
        <v>108393034</v>
      </c>
      <c r="L28" t="s">
        <v>232</v>
      </c>
      <c r="M28" t="s">
        <v>55</v>
      </c>
      <c r="N28" t="s">
        <v>22</v>
      </c>
      <c r="O28" t="s">
        <v>233</v>
      </c>
      <c r="P28" t="s">
        <v>234</v>
      </c>
      <c r="Q28" t="s">
        <v>235</v>
      </c>
      <c r="R28" t="s">
        <v>236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2023-10-15T08:17:54Z</dcterms:created>
  <dcterms:modified xsi:type="dcterms:W3CDTF">2023-11-14T07:43:14Z</dcterms:modified>
</cp:coreProperties>
</file>